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439767\AppData\Local\Microsoft\Windows\INetCache\Content.Outlook\IL8I262Q\"/>
    </mc:Choice>
  </mc:AlternateContent>
  <xr:revisionPtr revIDLastSave="0" documentId="13_ncr:1_{AF4B3451-0685-4C14-9E36-B3A0682E1FC8}" xr6:coauthVersionLast="47" xr6:coauthVersionMax="47" xr10:uidLastSave="{00000000-0000-0000-0000-000000000000}"/>
  <bookViews>
    <workbookView xWindow="43155" yWindow="255" windowWidth="28800" windowHeight="15435" tabRatio="632" firstSheet="47" activeTab="4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Standing Facilities" sheetId="12" r:id="rId52"/>
    <sheet name="Exceed Reserves" sheetId="2" r:id="rId5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" i="145" l="1"/>
  <c r="Q61" i="144"/>
  <c r="I61" i="144"/>
  <c r="Q55" i="144"/>
  <c r="D56" i="144"/>
  <c r="Q54" i="144"/>
  <c r="S53" i="144" l="1"/>
  <c r="G22" i="145" l="1"/>
  <c r="G19" i="145"/>
  <c r="G16" i="145"/>
  <c r="G62" i="145"/>
  <c r="G61" i="145"/>
  <c r="G60" i="145"/>
  <c r="K55" i="145"/>
  <c r="N55" i="145" s="1"/>
  <c r="G55" i="145"/>
  <c r="C55" i="145"/>
  <c r="K54" i="145"/>
  <c r="N54" i="145" s="1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N47" i="145" s="1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N37" i="145" s="1"/>
  <c r="K36" i="145"/>
  <c r="G36" i="145"/>
  <c r="C36" i="145"/>
  <c r="K35" i="145"/>
  <c r="G35" i="145"/>
  <c r="N35" i="145" s="1"/>
  <c r="C35" i="145"/>
  <c r="U34" i="145"/>
  <c r="K34" i="145"/>
  <c r="N34" i="145" s="1"/>
  <c r="G34" i="145"/>
  <c r="C34" i="145"/>
  <c r="X33" i="145"/>
  <c r="U33" i="145"/>
  <c r="K33" i="145"/>
  <c r="G33" i="145"/>
  <c r="N33" i="145" s="1"/>
  <c r="C33" i="145"/>
  <c r="C32" i="145"/>
  <c r="C31" i="145"/>
  <c r="K30" i="145"/>
  <c r="G30" i="145"/>
  <c r="C30" i="145"/>
  <c r="K29" i="145"/>
  <c r="N29" i="145" s="1"/>
  <c r="G29" i="145"/>
  <c r="C29" i="145"/>
  <c r="K28" i="145"/>
  <c r="G28" i="145"/>
  <c r="N28" i="145" s="1"/>
  <c r="C28" i="145"/>
  <c r="U27" i="145"/>
  <c r="K27" i="145"/>
  <c r="G27" i="145"/>
  <c r="N27" i="145" s="1"/>
  <c r="C27" i="145"/>
  <c r="X26" i="145"/>
  <c r="U26" i="145"/>
  <c r="K26" i="145"/>
  <c r="N26" i="145" s="1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N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N9" i="145" s="1"/>
  <c r="G9" i="145"/>
  <c r="C9" i="145"/>
  <c r="U8" i="145"/>
  <c r="K8" i="145"/>
  <c r="G8" i="145"/>
  <c r="X7" i="145"/>
  <c r="U7" i="145"/>
  <c r="K7" i="145"/>
  <c r="Y7" i="145" s="1"/>
  <c r="Y8" i="145" s="1"/>
  <c r="G7" i="145"/>
  <c r="C7" i="145"/>
  <c r="D49" i="144"/>
  <c r="D42" i="144"/>
  <c r="N8" i="145" l="1"/>
  <c r="N7" i="145"/>
  <c r="Y9" i="145"/>
  <c r="Y10" i="145" s="1"/>
  <c r="Y11" i="145" s="1"/>
  <c r="Y12" i="145" s="1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Y13" i="145"/>
  <c r="Y14" i="145" s="1"/>
  <c r="Y15" i="145" s="1"/>
  <c r="Y16" i="145" s="1"/>
  <c r="Y17" i="145" s="1"/>
  <c r="Y18" i="145" s="1"/>
  <c r="Y19" i="145" s="1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Y23" i="145" s="1"/>
  <c r="Y24" i="145" s="1"/>
  <c r="Y25" i="145" s="1"/>
  <c r="Y26" i="145" s="1"/>
  <c r="Y27" i="145" s="1"/>
  <c r="Y28" i="145" s="1"/>
  <c r="Y29" i="145" s="1"/>
  <c r="D14" i="144"/>
  <c r="E244" i="2"/>
  <c r="D244" i="2"/>
  <c r="Y30" i="145" l="1"/>
  <c r="Y31" i="145" s="1"/>
  <c r="Y32" i="145" s="1"/>
  <c r="Y33" i="145" s="1"/>
  <c r="Z19" i="145"/>
  <c r="D7" i="144"/>
  <c r="Y34" i="145" l="1"/>
  <c r="Y35" i="145" s="1"/>
  <c r="Y36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48" i="145" s="1"/>
  <c r="Y49" i="145" s="1"/>
  <c r="Y50" i="145" s="1"/>
  <c r="Y51" i="145" s="1"/>
  <c r="Y52" i="145" s="1"/>
  <c r="Y53" i="145" s="1"/>
  <c r="Y54" i="145" s="1"/>
  <c r="Y55" i="145" s="1"/>
  <c r="Y15" i="144"/>
  <c r="Y16" i="144" s="1"/>
  <c r="Y17" i="144" s="1"/>
  <c r="Y18" i="144" s="1"/>
  <c r="Y19" i="144" s="1"/>
  <c r="Z7" i="144"/>
  <c r="E243" i="2"/>
  <c r="Z33" i="145" l="1"/>
  <c r="Y20" i="144"/>
  <c r="Y21" i="144" s="1"/>
  <c r="D243" i="2"/>
  <c r="D7" i="143"/>
  <c r="G62" i="142"/>
  <c r="G61" i="142"/>
  <c r="Y22" i="144" l="1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G7" i="143" l="1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44" i="144" l="1"/>
  <c r="Y45" i="144" s="1"/>
  <c r="Z26" i="144"/>
  <c r="Y8" i="143"/>
  <c r="Y9" i="143" s="1"/>
  <c r="D49" i="142"/>
  <c r="Y46" i="144" l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Z33" i="144" l="1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Z12" i="143" l="1"/>
  <c r="Z19" i="143"/>
  <c r="D21" i="142"/>
  <c r="G21" i="142" s="1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6" i="144" l="1"/>
  <c r="Q57" i="144" s="1"/>
  <c r="Q58" i="144" s="1"/>
  <c r="Q59" i="144" s="1"/>
  <c r="Q60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S8" i="145" s="1"/>
  <c r="R8" i="145" s="1"/>
  <c r="P7" i="145"/>
  <c r="O7" i="145" s="1"/>
  <c r="P62" i="144"/>
  <c r="O62" i="144" s="1"/>
  <c r="R62" i="144"/>
  <c r="Q9" i="145" l="1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P12" i="145"/>
  <c r="O12" i="145" s="1"/>
  <c r="Q14" i="145" l="1"/>
  <c r="P13" i="145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S17" i="145"/>
  <c r="R17" i="145" s="1"/>
  <c r="P18" i="145" l="1"/>
  <c r="O18" i="145" s="1"/>
  <c r="Q19" i="145"/>
  <c r="S18" i="145"/>
  <c r="R18" i="145" s="1"/>
  <c r="P19" i="145" l="1"/>
  <c r="O19" i="145" s="1"/>
  <c r="Q20" i="145"/>
  <c r="S19" i="145"/>
  <c r="R19" i="145" s="1"/>
  <c r="Q21" i="145" l="1"/>
  <c r="P20" i="145"/>
  <c r="O20" i="145" s="1"/>
  <c r="S20" i="145"/>
  <c r="R20" i="145" s="1"/>
  <c r="P21" i="145" l="1"/>
  <c r="O21" i="145" s="1"/>
  <c r="Q22" i="145"/>
  <c r="S21" i="145"/>
  <c r="R21" i="145" s="1"/>
  <c r="P22" i="145" l="1"/>
  <c r="O22" i="145" s="1"/>
  <c r="Q23" i="145"/>
  <c r="S22" i="145"/>
  <c r="R22" i="145" s="1"/>
  <c r="P23" i="145" l="1"/>
  <c r="O23" i="145" s="1"/>
  <c r="Q24" i="145"/>
  <c r="S23" i="145"/>
  <c r="R23" i="145" s="1"/>
  <c r="Q25" i="145" l="1"/>
  <c r="P24" i="145"/>
  <c r="O24" i="145" s="1"/>
  <c r="S24" i="145"/>
  <c r="R24" i="145" s="1"/>
  <c r="P25" i="145" l="1"/>
  <c r="O25" i="145" s="1"/>
  <c r="Q26" i="145"/>
  <c r="S25" i="145"/>
  <c r="R25" i="145" s="1"/>
  <c r="Q27" i="145" l="1"/>
  <c r="P26" i="145"/>
  <c r="O26" i="145" s="1"/>
  <c r="S26" i="145"/>
  <c r="R26" i="145" s="1"/>
  <c r="Q28" i="145" l="1"/>
  <c r="P27" i="145"/>
  <c r="O27" i="145" s="1"/>
  <c r="S27" i="145"/>
  <c r="R27" i="145" s="1"/>
  <c r="P28" i="145" l="1"/>
  <c r="O28" i="145" s="1"/>
  <c r="Q29" i="145"/>
  <c r="S28" i="145"/>
  <c r="R28" i="145" s="1"/>
  <c r="P29" i="145" l="1"/>
  <c r="O29" i="145" s="1"/>
  <c r="Q30" i="145"/>
  <c r="S29" i="145"/>
  <c r="R29" i="145" s="1"/>
  <c r="Q31" i="145" l="1"/>
  <c r="P30" i="145"/>
  <c r="O30" i="145" s="1"/>
  <c r="S30" i="145"/>
  <c r="R30" i="145" s="1"/>
  <c r="P31" i="145" l="1"/>
  <c r="O31" i="145" s="1"/>
  <c r="Q32" i="145"/>
  <c r="S31" i="145"/>
  <c r="R31" i="145" s="1"/>
  <c r="P32" i="145" l="1"/>
  <c r="O32" i="145" s="1"/>
  <c r="Q33" i="145"/>
  <c r="S32" i="145"/>
  <c r="R32" i="145" s="1"/>
  <c r="P33" i="145" l="1"/>
  <c r="O33" i="145" s="1"/>
  <c r="Q34" i="145"/>
  <c r="S33" i="145"/>
  <c r="R33" i="145" s="1"/>
  <c r="Q35" i="145" l="1"/>
  <c r="P34" i="145"/>
  <c r="O34" i="145" s="1"/>
  <c r="S34" i="145"/>
  <c r="R34" i="145" s="1"/>
  <c r="Q36" i="145" l="1"/>
  <c r="P35" i="145"/>
  <c r="O35" i="145" s="1"/>
  <c r="S35" i="145"/>
  <c r="R35" i="145" s="1"/>
  <c r="Q37" i="145" l="1"/>
  <c r="P36" i="145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S38" i="145"/>
  <c r="R38" i="145" s="1"/>
  <c r="P39" i="145" l="1"/>
  <c r="O39" i="145" s="1"/>
  <c r="Q40" i="145"/>
  <c r="S39" i="145"/>
  <c r="R39" i="145" s="1"/>
  <c r="Q41" i="145" l="1"/>
  <c r="P40" i="145"/>
  <c r="O40" i="145" s="1"/>
  <c r="S40" i="145"/>
  <c r="R40" i="145" s="1"/>
  <c r="Q42" i="145" l="1"/>
  <c r="P41" i="145"/>
  <c r="O41" i="145" s="1"/>
  <c r="S41" i="145"/>
  <c r="R41" i="145" s="1"/>
  <c r="P42" i="145" l="1"/>
  <c r="O42" i="145" s="1"/>
  <c r="Q43" i="145"/>
  <c r="S42" i="145"/>
  <c r="R42" i="145" s="1"/>
  <c r="P43" i="145" l="1"/>
  <c r="O43" i="145" s="1"/>
  <c r="Q44" i="145"/>
  <c r="S43" i="145"/>
  <c r="R43" i="145" s="1"/>
  <c r="P44" i="145" l="1"/>
  <c r="O44" i="145" s="1"/>
  <c r="Q45" i="145"/>
  <c r="S44" i="145"/>
  <c r="R44" i="145" s="1"/>
  <c r="Q46" i="145" l="1"/>
  <c r="P45" i="145"/>
  <c r="O45" i="145" s="1"/>
  <c r="S45" i="145"/>
  <c r="R45" i="145" s="1"/>
  <c r="P46" i="145" l="1"/>
  <c r="O46" i="145" s="1"/>
  <c r="Q47" i="145"/>
  <c r="S46" i="145"/>
  <c r="R46" i="145" s="1"/>
  <c r="Q48" i="145" l="1"/>
  <c r="P47" i="145"/>
  <c r="O47" i="145" s="1"/>
  <c r="S47" i="145"/>
  <c r="R47" i="145" s="1"/>
  <c r="Q49" i="145" l="1"/>
  <c r="P48" i="145"/>
  <c r="O48" i="145" s="1"/>
  <c r="S48" i="145"/>
  <c r="R48" i="145" s="1"/>
  <c r="P49" i="145" l="1"/>
  <c r="O49" i="145" s="1"/>
  <c r="Q50" i="145"/>
  <c r="S49" i="145"/>
  <c r="R49" i="145" s="1"/>
  <c r="P50" i="145" l="1"/>
  <c r="O50" i="145" s="1"/>
  <c r="Q51" i="145"/>
  <c r="S50" i="145"/>
  <c r="R50" i="145" s="1"/>
  <c r="P51" i="145" l="1"/>
  <c r="O51" i="145" s="1"/>
  <c r="Q52" i="145"/>
  <c r="S51" i="145"/>
  <c r="R51" i="145" s="1"/>
  <c r="Q53" i="145" l="1"/>
  <c r="P52" i="145"/>
  <c r="O52" i="145" s="1"/>
  <c r="S52" i="145"/>
  <c r="R52" i="145" s="1"/>
  <c r="P53" i="145" l="1"/>
  <c r="O53" i="145" s="1"/>
  <c r="Q54" i="145"/>
  <c r="S53" i="145"/>
  <c r="R53" i="145" s="1"/>
  <c r="Q55" i="145" l="1"/>
  <c r="P54" i="145"/>
  <c r="O54" i="145" s="1"/>
  <c r="S54" i="145"/>
  <c r="R54" i="145" s="1"/>
  <c r="P55" i="145" l="1"/>
  <c r="O55" i="145" s="1"/>
  <c r="S55" i="145"/>
  <c r="R55" i="145" s="1"/>
</calcChain>
</file>

<file path=xl/sharedStrings.xml><?xml version="1.0" encoding="utf-8"?>
<sst xmlns="http://schemas.openxmlformats.org/spreadsheetml/2006/main" count="1973" uniqueCount="396">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</sst>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Reserves'!$A$228:$A$244</c:f>
              <c:strCache>
                <c:ptCount val="17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</c:strCache>
            </c:strRef>
          </c:cat>
          <c:val>
            <c:numRef>
              <c:f>'Exceed Reserves'!$D$228:$D$244</c:f>
              <c:numCache>
                <c:formatCode>#,##0</c:formatCode>
                <c:ptCount val="17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Reserves'!$A$229:$A$244</c:f>
              <c:strCache>
                <c:ptCount val="1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</c:strCache>
            </c:strRef>
          </c:cat>
          <c:val>
            <c:numRef>
              <c:f>'Exceed Reserves'!$E$229:$E$244</c:f>
              <c:numCache>
                <c:formatCode>_(* #,##0_);_(* \(#,##0\);_(* "-"??_);_(@_)</c:formatCode>
                <c:ptCount val="16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tabSelected="1"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Q62" sqref="Q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-3029962.8965517241</v>
      </c>
      <c r="Y33" s="156">
        <f t="shared" si="13"/>
        <v>-3062253</v>
      </c>
      <c r="Z33" s="217">
        <f>AVERAGE(Y33:Y62)</f>
        <v>-3029362.5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-3018811.7272727271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-12400</v>
      </c>
      <c r="J47" s="25">
        <v>100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-3019652.9333333331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10000</v>
      </c>
      <c r="J48" s="25">
        <v>100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2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-2500</v>
      </c>
      <c r="J49" s="25">
        <v>100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-6300</v>
      </c>
      <c r="J50" s="25">
        <v>100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5400</v>
      </c>
      <c r="J51" s="25">
        <v>100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8800</v>
      </c>
      <c r="J54" s="25">
        <v>-700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-3023176.125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5300</v>
      </c>
      <c r="J55" s="25">
        <v>-700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-2200</v>
      </c>
      <c r="J56" s="25">
        <v>-700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-10800</v>
      </c>
      <c r="J57" s="25">
        <v>-700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f>-2000-5300</f>
        <v>-7300</v>
      </c>
      <c r="J61" s="25">
        <v>-1200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/>
      <c r="F62" s="23"/>
      <c r="G62" s="26">
        <f>D62+E62+F62-E61-F61</f>
        <v>2853632</v>
      </c>
      <c r="H62" s="132">
        <v>300</v>
      </c>
      <c r="I62" s="25">
        <v>-2000</v>
      </c>
      <c r="J62" s="25">
        <v>-1200</v>
      </c>
      <c r="K62" s="170">
        <f t="shared" si="7"/>
        <v>-2900</v>
      </c>
      <c r="L62" s="171"/>
      <c r="M62" s="153"/>
      <c r="N62" s="149">
        <f t="shared" si="10"/>
        <v>2850732</v>
      </c>
      <c r="O62" s="67">
        <f t="shared" si="19"/>
        <v>56272.349285714292</v>
      </c>
      <c r="P62" s="7">
        <f t="shared" si="5"/>
        <v>3151251.5600000005</v>
      </c>
      <c r="Q62" s="164">
        <f t="shared" si="23"/>
        <v>3058973.51</v>
      </c>
      <c r="R62" s="29">
        <f t="shared" si="1"/>
        <v>134.47384660220675</v>
      </c>
      <c r="S62" s="5">
        <f>SUM($Q$7:$Q62)/T62</f>
        <v>219504.34928571412</v>
      </c>
      <c r="T62" s="18">
        <v>56</v>
      </c>
      <c r="U62" s="138"/>
      <c r="V62" s="131"/>
      <c r="W62" s="105"/>
      <c r="X62" s="167"/>
      <c r="Y62" s="156">
        <f t="shared" si="20"/>
        <v>-3011951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12" sqref="D1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</f>
        <v>-32903</v>
      </c>
      <c r="E7" s="197"/>
      <c r="F7" s="198"/>
      <c r="G7" s="199">
        <f>D7+E7+F7-G60-G61</f>
        <v>-32903</v>
      </c>
      <c r="H7" s="132">
        <v>300</v>
      </c>
      <c r="I7" s="63">
        <v>500</v>
      </c>
      <c r="J7" s="63">
        <v>-1200</v>
      </c>
      <c r="K7" s="170">
        <f>+H7+I7+J7</f>
        <v>-400</v>
      </c>
      <c r="L7" s="321"/>
      <c r="M7" s="203"/>
      <c r="N7" s="204">
        <f>L7+K7+G7+M7</f>
        <v>-33303</v>
      </c>
      <c r="O7" s="205">
        <f>P7/T7</f>
        <v>2862436.51</v>
      </c>
      <c r="P7" s="206">
        <f>(+$Q7-$Q$3)</f>
        <v>2862436.51</v>
      </c>
      <c r="Q7" s="207">
        <f>G59+N7-2</f>
        <v>3025668.51</v>
      </c>
      <c r="R7" s="208">
        <f t="shared" ref="R7:R55" si="1">$S7/$Q$3*100</f>
        <v>1853.6000967947459</v>
      </c>
      <c r="S7" s="209">
        <f>$Q7</f>
        <v>3025668.51</v>
      </c>
      <c r="T7" s="210">
        <v>1</v>
      </c>
      <c r="U7" s="211">
        <f>B7</f>
        <v>45644</v>
      </c>
      <c r="V7" s="212">
        <v>1280.5</v>
      </c>
      <c r="W7" s="213"/>
      <c r="X7" s="214" t="e">
        <f>AVERAGE(W7:W11)</f>
        <v>#DIV/0!</v>
      </c>
      <c r="Y7" s="215">
        <f>G62-K7-L7</f>
        <v>400</v>
      </c>
      <c r="Z7" s="216">
        <f>AVERAGE(Y7:Y13)</f>
        <v>1142.8571428571429</v>
      </c>
      <c r="AA7" s="92"/>
    </row>
    <row r="8" spans="2:255">
      <c r="B8" s="116">
        <v>45645</v>
      </c>
      <c r="C8" s="14"/>
      <c r="D8" s="87"/>
      <c r="E8" s="128"/>
      <c r="F8" s="162"/>
      <c r="G8" s="26">
        <f>D8+E8+F8-E7-F7</f>
        <v>0</v>
      </c>
      <c r="H8" s="132">
        <v>300</v>
      </c>
      <c r="I8" s="63">
        <v>500</v>
      </c>
      <c r="J8" s="63">
        <v>-1200</v>
      </c>
      <c r="K8" s="170">
        <f t="shared" ref="K8:K9" si="2">+H8+I8+J8</f>
        <v>-400</v>
      </c>
      <c r="L8" s="171"/>
      <c r="M8" s="153"/>
      <c r="N8" s="149">
        <f>L8+K8+G8+M8</f>
        <v>-400</v>
      </c>
      <c r="O8" s="67">
        <f t="shared" ref="O8:O55" si="3">P8/T8</f>
        <v>2862236.51</v>
      </c>
      <c r="P8" s="163">
        <f>(IF($Q8&lt;0,-$Q$3+P7,($Q8-$Q$3)+P7))</f>
        <v>5724473.0199999996</v>
      </c>
      <c r="Q8" s="164">
        <f>Q7+N8</f>
        <v>3025268.51</v>
      </c>
      <c r="R8" s="29">
        <f t="shared" si="1"/>
        <v>1853.4775717996472</v>
      </c>
      <c r="S8" s="165">
        <f>SUM($Q$7:$Q8)/T8</f>
        <v>3025468.51</v>
      </c>
      <c r="T8" s="166">
        <v>2</v>
      </c>
      <c r="U8" s="138">
        <f>B7+6</f>
        <v>45650</v>
      </c>
      <c r="V8" s="131"/>
      <c r="W8" s="105"/>
      <c r="X8" s="167"/>
      <c r="Y8" s="156">
        <f>Y7-K8-L8</f>
        <v>800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>
        <v>300</v>
      </c>
      <c r="I9" s="63">
        <v>500</v>
      </c>
      <c r="J9" s="63">
        <v>-1200</v>
      </c>
      <c r="K9" s="170">
        <f t="shared" si="2"/>
        <v>-400</v>
      </c>
      <c r="L9" s="171"/>
      <c r="M9" s="153"/>
      <c r="N9" s="149">
        <f>L9+K9+G9+M9</f>
        <v>-400</v>
      </c>
      <c r="O9" s="67">
        <f t="shared" si="3"/>
        <v>2862036.1766666663</v>
      </c>
      <c r="P9" s="163">
        <f t="shared" ref="P9" si="4">(IF($Q9&lt;0,-$Q$3+P8,($Q9-$Q$3)+P8))</f>
        <v>8586108.5299999993</v>
      </c>
      <c r="Q9" s="164">
        <f>Q8+N9-1</f>
        <v>3024867.51</v>
      </c>
      <c r="R9" s="29">
        <f t="shared" si="1"/>
        <v>1853.3554552211981</v>
      </c>
      <c r="S9" s="5">
        <f>SUM($Q$7:$Q9)/T9+1</f>
        <v>3025269.1766666663</v>
      </c>
      <c r="T9" s="17">
        <v>3</v>
      </c>
      <c r="U9" s="4"/>
      <c r="V9" s="131"/>
      <c r="W9" s="105"/>
      <c r="X9" s="167"/>
      <c r="Y9" s="156">
        <f>Y8-K9-L9</f>
        <v>1200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2861936.01</v>
      </c>
      <c r="P10" s="163">
        <f>(IF($Q10&lt;0,-$Q$3+P9,($Q10-$Q$3)+P9))</f>
        <v>11447744.039999999</v>
      </c>
      <c r="Q10" s="164">
        <f>Q9+N10</f>
        <v>3024867.51</v>
      </c>
      <c r="R10" s="29">
        <f t="shared" si="1"/>
        <v>1853.2928653695353</v>
      </c>
      <c r="S10" s="5">
        <f>SUM($Q$7:$Q10)/T10-1</f>
        <v>3025167.01</v>
      </c>
      <c r="T10" s="17">
        <v>4</v>
      </c>
      <c r="U10" s="4"/>
      <c r="V10" s="131"/>
      <c r="W10" s="105"/>
      <c r="X10" s="167"/>
      <c r="Y10" s="156">
        <f>Y9-K10-L10</f>
        <v>1200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2861875.9099999997</v>
      </c>
      <c r="P11" s="163">
        <f t="shared" ref="P11:P55" si="5">(IF($Q11&lt;0,-$Q$3+P10,($Q11-$Q$3)+P10))</f>
        <v>14309379.549999999</v>
      </c>
      <c r="Q11" s="164">
        <f>Q10+N11</f>
        <v>3024867.51</v>
      </c>
      <c r="R11" s="29">
        <f t="shared" si="1"/>
        <v>1853.2566592334836</v>
      </c>
      <c r="S11" s="5">
        <f>SUM($Q$7:$Q11)/T11</f>
        <v>3025107.9099999997</v>
      </c>
      <c r="T11" s="17">
        <v>5</v>
      </c>
      <c r="U11" s="27"/>
      <c r="V11" s="134"/>
      <c r="W11" s="105"/>
      <c r="X11" s="167"/>
      <c r="Y11" s="156">
        <f t="shared" ref="Y11:Y18" si="6">Y10-K11-L11</f>
        <v>1200</v>
      </c>
      <c r="Z11" s="217"/>
      <c r="AA11" s="92"/>
    </row>
    <row r="12" spans="2:255">
      <c r="B12" s="116">
        <v>45649</v>
      </c>
      <c r="C12" s="14"/>
      <c r="D12" s="87">
        <v>7952</v>
      </c>
      <c r="E12" s="87"/>
      <c r="F12" s="23"/>
      <c r="G12" s="26">
        <f>D12+E12+F12-E9-F9</f>
        <v>7952</v>
      </c>
      <c r="H12" s="132">
        <v>300</v>
      </c>
      <c r="I12" s="63">
        <v>500</v>
      </c>
      <c r="J12" s="63">
        <v>-1200</v>
      </c>
      <c r="K12" s="170">
        <f t="shared" ref="K12:K55" si="7">+H12+I12+J12</f>
        <v>-400</v>
      </c>
      <c r="L12" s="171"/>
      <c r="M12" s="153"/>
      <c r="N12" s="149">
        <f t="shared" ref="N12:N15" si="8">L12+K12+G12+M12</f>
        <v>7552</v>
      </c>
      <c r="O12" s="67">
        <f t="shared" si="3"/>
        <v>2863094.51</v>
      </c>
      <c r="P12" s="163">
        <f t="shared" si="5"/>
        <v>17178567.059999999</v>
      </c>
      <c r="Q12" s="164">
        <f>Q11+N12</f>
        <v>3032419.51</v>
      </c>
      <c r="R12" s="29">
        <f t="shared" si="1"/>
        <v>1854.0038166535971</v>
      </c>
      <c r="S12" s="5">
        <f>SUM($Q$7:$Q12)/T12+1</f>
        <v>3026327.51</v>
      </c>
      <c r="T12" s="17">
        <v>6</v>
      </c>
      <c r="U12" s="138">
        <f>B12</f>
        <v>45649</v>
      </c>
      <c r="V12" s="310"/>
      <c r="W12" s="105"/>
      <c r="X12" s="167" t="e">
        <f>AVERAGE(W12:W20)</f>
        <v>#DIV/0!</v>
      </c>
      <c r="Y12" s="156">
        <f>Y11-K12-L12</f>
        <v>1600</v>
      </c>
      <c r="Z12" s="217">
        <f>AVERAGE(Y12:Y20)</f>
        <v>1600</v>
      </c>
      <c r="AA12" s="92"/>
    </row>
    <row r="13" spans="2:255">
      <c r="B13" s="116">
        <v>45650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7"/>
        <v>0</v>
      </c>
      <c r="L13" s="171"/>
      <c r="M13" s="153"/>
      <c r="N13" s="149">
        <f t="shared" si="8"/>
        <v>0</v>
      </c>
      <c r="O13" s="67">
        <f t="shared" si="3"/>
        <v>2863965.0814285716</v>
      </c>
      <c r="P13" s="163">
        <f t="shared" si="5"/>
        <v>20047755.57</v>
      </c>
      <c r="Q13" s="164">
        <f>Q12+N13+1</f>
        <v>3032420.51</v>
      </c>
      <c r="R13" s="29">
        <f t="shared" si="1"/>
        <v>1854.5365378287172</v>
      </c>
      <c r="S13" s="5">
        <f>SUM($Q$7:$Q13)/T13</f>
        <v>3027197.0814285716</v>
      </c>
      <c r="T13" s="17">
        <v>7</v>
      </c>
      <c r="U13" s="138">
        <f>B12+8</f>
        <v>45657</v>
      </c>
      <c r="V13" s="249"/>
      <c r="W13" s="105"/>
      <c r="X13" s="167"/>
      <c r="Y13" s="156">
        <f>Y12-K13-L13</f>
        <v>1600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2864618.8849999998</v>
      </c>
      <c r="P14" s="163">
        <f t="shared" si="5"/>
        <v>22916943.079999998</v>
      </c>
      <c r="Q14" s="164">
        <f>Q13+N14-1</f>
        <v>3032419.51</v>
      </c>
      <c r="R14" s="29">
        <f t="shared" si="1"/>
        <v>1854.945650975299</v>
      </c>
      <c r="S14" s="5">
        <f>SUM($Q$7:$Q14)/T14+15</f>
        <v>3027864.8849999998</v>
      </c>
      <c r="T14" s="17">
        <v>8</v>
      </c>
      <c r="U14" s="4"/>
      <c r="V14" s="4"/>
      <c r="W14" s="105"/>
      <c r="X14" s="167"/>
      <c r="Y14" s="156">
        <f>Y13-K14-L14</f>
        <v>1600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2865125.6211111108</v>
      </c>
      <c r="P15" s="7">
        <f t="shared" si="5"/>
        <v>25786130.589999996</v>
      </c>
      <c r="Q15" s="164">
        <f>Q14+N15</f>
        <v>3032419.51</v>
      </c>
      <c r="R15" s="29">
        <f t="shared" si="1"/>
        <v>1855.2475134232939</v>
      </c>
      <c r="S15" s="5">
        <f>SUM($Q$7:$Q15)/T15</f>
        <v>3028357.6211111108</v>
      </c>
      <c r="T15" s="17">
        <v>9</v>
      </c>
      <c r="U15" s="4"/>
      <c r="V15" s="4"/>
      <c r="W15" s="105"/>
      <c r="X15" s="167"/>
      <c r="Y15" s="156">
        <f>Y14-K15-L15</f>
        <v>1600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/>
      <c r="F16" s="23"/>
      <c r="G16" s="26">
        <f>D16+E16+F16-E13-F13</f>
        <v>0</v>
      </c>
      <c r="H16" s="132"/>
      <c r="I16" s="63"/>
      <c r="J16" s="63"/>
      <c r="K16" s="170">
        <f t="shared" si="7"/>
        <v>0</v>
      </c>
      <c r="L16" s="172"/>
      <c r="M16" s="153"/>
      <c r="N16" s="152">
        <f>L16+K16+G16+M16</f>
        <v>0</v>
      </c>
      <c r="O16" s="67">
        <f t="shared" si="3"/>
        <v>2865531.8099999996</v>
      </c>
      <c r="P16" s="70">
        <f t="shared" si="5"/>
        <v>28655318.099999994</v>
      </c>
      <c r="Q16" s="164">
        <f>Q15+N16</f>
        <v>3032419.51</v>
      </c>
      <c r="R16" s="71">
        <f t="shared" si="1"/>
        <v>1855.4963548813955</v>
      </c>
      <c r="S16" s="72">
        <f>SUM($Q$7:$Q16)/T16</f>
        <v>3028763.8099999996</v>
      </c>
      <c r="T16" s="73">
        <v>10</v>
      </c>
      <c r="U16" s="218"/>
      <c r="V16" s="133"/>
      <c r="W16" s="105"/>
      <c r="X16" s="167"/>
      <c r="Y16" s="156">
        <f>Y15-K16-L16</f>
        <v>1600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2865864.1463636355</v>
      </c>
      <c r="P17" s="7">
        <f t="shared" si="5"/>
        <v>31524505.609999992</v>
      </c>
      <c r="Q17" s="164">
        <f t="shared" ref="Q17:Q20" si="9">Q16+N17</f>
        <v>3032419.51</v>
      </c>
      <c r="R17" s="29">
        <f t="shared" si="1"/>
        <v>1855.6999524380242</v>
      </c>
      <c r="S17" s="5">
        <f>SUM($Q$7:$Q17)/T17</f>
        <v>3029096.1463636355</v>
      </c>
      <c r="T17" s="18">
        <v>11</v>
      </c>
      <c r="U17" s="27"/>
      <c r="V17" s="136"/>
      <c r="W17" s="105"/>
      <c r="X17" s="167"/>
      <c r="Y17" s="156">
        <f t="shared" si="6"/>
        <v>1600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2866141.0933333323</v>
      </c>
      <c r="P18" s="7">
        <f t="shared" si="5"/>
        <v>34393693.11999999</v>
      </c>
      <c r="Q18" s="164">
        <f t="shared" si="9"/>
        <v>3032419.51</v>
      </c>
      <c r="R18" s="29">
        <f t="shared" si="1"/>
        <v>1855.869617068548</v>
      </c>
      <c r="S18" s="5">
        <f>SUM($Q$7:$Q18)/T18</f>
        <v>3029373.0933333323</v>
      </c>
      <c r="T18" s="18">
        <v>12</v>
      </c>
      <c r="U18" s="27"/>
      <c r="V18" s="136"/>
      <c r="W18" s="105"/>
      <c r="X18" s="167"/>
      <c r="Y18" s="156">
        <f t="shared" si="6"/>
        <v>1600</v>
      </c>
      <c r="Z18" s="217"/>
      <c r="AA18" s="92"/>
    </row>
    <row r="19" spans="2:31">
      <c r="B19" s="116">
        <v>45656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7"/>
        <v>0</v>
      </c>
      <c r="L19" s="171"/>
      <c r="M19" s="153"/>
      <c r="N19" s="149">
        <f t="shared" ref="N19:N55" si="10">L19+K19+G19+M19</f>
        <v>0</v>
      </c>
      <c r="O19" s="67">
        <f t="shared" si="3"/>
        <v>2866375.5099999988</v>
      </c>
      <c r="P19" s="7">
        <f t="shared" si="5"/>
        <v>37262881.629999988</v>
      </c>
      <c r="Q19" s="164">
        <f>Q18+N19+1</f>
        <v>3032420.51</v>
      </c>
      <c r="R19" s="29">
        <f t="shared" si="1"/>
        <v>1856.0132265732204</v>
      </c>
      <c r="S19" s="5">
        <f>SUM($Q$7:$Q19)/T19</f>
        <v>3029607.5099999988</v>
      </c>
      <c r="T19" s="18">
        <v>13</v>
      </c>
      <c r="U19" s="138">
        <f>B19</f>
        <v>45656</v>
      </c>
      <c r="V19" s="310"/>
      <c r="W19" s="105"/>
      <c r="X19" s="167" t="e">
        <f>AVERAGE(W19:W27)</f>
        <v>#DIV/0!</v>
      </c>
      <c r="Y19" s="156">
        <f>Y18-K19-L19</f>
        <v>1600</v>
      </c>
      <c r="Z19" s="217">
        <f>AVERAGE(Y19:Y27)</f>
        <v>1600</v>
      </c>
      <c r="AA19" s="92"/>
      <c r="AD19" s="309"/>
    </row>
    <row r="20" spans="2:31">
      <c r="B20" s="116">
        <v>45657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0"/>
        <v>0</v>
      </c>
      <c r="O20" s="67">
        <f t="shared" si="3"/>
        <v>2866576.4385714275</v>
      </c>
      <c r="P20" s="7">
        <f t="shared" si="5"/>
        <v>40132070.139999986</v>
      </c>
      <c r="Q20" s="164">
        <f t="shared" si="9"/>
        <v>3032420.51</v>
      </c>
      <c r="R20" s="29">
        <f t="shared" si="1"/>
        <v>1856.1363204343679</v>
      </c>
      <c r="S20" s="5">
        <f>SUM($Q$7:$Q20)/T20</f>
        <v>3029808.4385714275</v>
      </c>
      <c r="T20" s="18">
        <v>14</v>
      </c>
      <c r="U20" s="138">
        <f>B19+8</f>
        <v>45664</v>
      </c>
      <c r="V20" s="131"/>
      <c r="W20" s="105"/>
      <c r="X20" s="167"/>
      <c r="Y20" s="156">
        <f>Y19-K20-L20</f>
        <v>1600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2866750.5766666657</v>
      </c>
      <c r="P21" s="7">
        <f t="shared" si="5"/>
        <v>43001258.649999984</v>
      </c>
      <c r="Q21" s="164">
        <f>Q20+N21</f>
        <v>3032420.51</v>
      </c>
      <c r="R21" s="29">
        <f t="shared" si="1"/>
        <v>1856.243001780696</v>
      </c>
      <c r="S21" s="5">
        <f>SUM($Q$7:$Q21)/T21</f>
        <v>3029982.5766666657</v>
      </c>
      <c r="T21" s="18">
        <v>15</v>
      </c>
      <c r="U21" s="4"/>
      <c r="V21" s="131"/>
      <c r="W21" s="105"/>
      <c r="X21" s="167"/>
      <c r="Y21" s="156">
        <f>Y20-K21-L21</f>
        <v>1600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/>
      <c r="F22" s="23"/>
      <c r="G22" s="26">
        <f>D22+E22+F22-E20-F20</f>
        <v>0</v>
      </c>
      <c r="H22" s="132"/>
      <c r="I22" s="63"/>
      <c r="J22" s="63"/>
      <c r="K22" s="170">
        <f t="shared" si="11"/>
        <v>0</v>
      </c>
      <c r="L22" s="171"/>
      <c r="M22" s="153"/>
      <c r="N22" s="149">
        <f t="shared" si="10"/>
        <v>0</v>
      </c>
      <c r="O22" s="67">
        <f t="shared" si="3"/>
        <v>2866902.9474999988</v>
      </c>
      <c r="P22" s="7">
        <f t="shared" si="5"/>
        <v>45870447.159999982</v>
      </c>
      <c r="Q22" s="164">
        <f>Q21+N22</f>
        <v>3032420.51</v>
      </c>
      <c r="R22" s="29">
        <f t="shared" si="1"/>
        <v>1856.3363479587326</v>
      </c>
      <c r="S22" s="5">
        <f>SUM($Q$7:$Q22)/T22</f>
        <v>3030134.9474999988</v>
      </c>
      <c r="T22" s="18">
        <v>16</v>
      </c>
      <c r="U22" s="4"/>
      <c r="V22" s="131"/>
      <c r="W22" s="105"/>
      <c r="X22" s="167"/>
      <c r="Y22" s="156">
        <f>Y21-K22-L22</f>
        <v>1600</v>
      </c>
      <c r="Z22" s="217"/>
      <c r="AA22" s="92"/>
    </row>
    <row r="23" spans="2:31">
      <c r="B23" s="116">
        <v>45660</v>
      </c>
      <c r="C23" s="14"/>
      <c r="D23" s="87"/>
      <c r="E23" s="87"/>
      <c r="F23" s="23"/>
      <c r="G23" s="26">
        <f t="shared" ref="G23" si="12">D23+E23+F23-E22-F22</f>
        <v>0</v>
      </c>
      <c r="H23" s="132"/>
      <c r="I23" s="63"/>
      <c r="J23" s="63"/>
      <c r="K23" s="170">
        <f t="shared" si="11"/>
        <v>0</v>
      </c>
      <c r="L23" s="171"/>
      <c r="M23" s="153"/>
      <c r="N23" s="149">
        <f t="shared" si="10"/>
        <v>0</v>
      </c>
      <c r="O23" s="67">
        <f t="shared" si="3"/>
        <v>2867037.4511764692</v>
      </c>
      <c r="P23" s="7">
        <f t="shared" si="5"/>
        <v>48739636.669999979</v>
      </c>
      <c r="Q23" s="164">
        <f>Q22+N23+1</f>
        <v>3032421.51</v>
      </c>
      <c r="R23" s="29">
        <f t="shared" si="1"/>
        <v>1856.4187482702343</v>
      </c>
      <c r="S23" s="5">
        <f>SUM($Q$7:$Q23)/T23</f>
        <v>3030269.4511764692</v>
      </c>
      <c r="T23" s="18">
        <v>17</v>
      </c>
      <c r="U23" s="27"/>
      <c r="V23" s="135"/>
      <c r="W23" s="105"/>
      <c r="X23" s="167"/>
      <c r="Y23" s="156">
        <f t="shared" ref="Y23:Y55" si="13">Y22-K23-L23</f>
        <v>1600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2867157.0099999988</v>
      </c>
      <c r="P24" s="7">
        <f t="shared" si="5"/>
        <v>51608826.179999977</v>
      </c>
      <c r="Q24" s="164">
        <f t="shared" ref="Q24:Q25" si="14">Q23+N24</f>
        <v>3032421.51</v>
      </c>
      <c r="R24" s="29">
        <f t="shared" si="1"/>
        <v>1856.4919929915695</v>
      </c>
      <c r="S24" s="5">
        <f>SUM($Q$7:$Q24)/T24</f>
        <v>3030389.0099999988</v>
      </c>
      <c r="T24" s="18">
        <v>18</v>
      </c>
      <c r="U24" s="4"/>
      <c r="V24" s="135"/>
      <c r="W24" s="105"/>
      <c r="X24" s="167"/>
      <c r="Y24" s="156">
        <f t="shared" si="13"/>
        <v>1600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2867263.9836842092</v>
      </c>
      <c r="P25" s="7">
        <f t="shared" si="5"/>
        <v>54478015.689999975</v>
      </c>
      <c r="Q25" s="164">
        <f t="shared" si="14"/>
        <v>3032421.51</v>
      </c>
      <c r="R25" s="29">
        <f t="shared" si="1"/>
        <v>1856.5575277422377</v>
      </c>
      <c r="S25" s="5">
        <f>SUM($Q$7:$Q25)/T25</f>
        <v>3030495.9836842092</v>
      </c>
      <c r="T25" s="18">
        <v>19</v>
      </c>
      <c r="U25" s="4"/>
      <c r="V25" s="131"/>
      <c r="W25" s="105"/>
      <c r="X25" s="167"/>
      <c r="Y25" s="156">
        <f t="shared" si="13"/>
        <v>1600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5">L26+K26+G26+M26</f>
        <v>0</v>
      </c>
      <c r="O26" s="67">
        <f t="shared" si="3"/>
        <v>2867360.2099999986</v>
      </c>
      <c r="P26" s="7">
        <f t="shared" si="5"/>
        <v>57347204.199999973</v>
      </c>
      <c r="Q26" s="164">
        <f>Q25+N26-1</f>
        <v>3032420.51</v>
      </c>
      <c r="R26" s="29">
        <f t="shared" si="1"/>
        <v>1856.6164783865902</v>
      </c>
      <c r="S26" s="5">
        <f>SUM($Q$7:$Q26)/T26</f>
        <v>3030592.2099999986</v>
      </c>
      <c r="T26" s="18">
        <v>20</v>
      </c>
      <c r="U26" s="138">
        <f>B26</f>
        <v>45663</v>
      </c>
      <c r="V26" s="131"/>
      <c r="W26" s="105"/>
      <c r="X26" s="167" t="e">
        <f>AVERAGE(W26:W34)</f>
        <v>#DIV/0!</v>
      </c>
      <c r="Y26" s="156">
        <f t="shared" si="13"/>
        <v>1600</v>
      </c>
      <c r="Z26" s="217">
        <f>AVERAGE(Y26:Y34)</f>
        <v>1600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2867447.3671428557</v>
      </c>
      <c r="P27" s="7">
        <f t="shared" si="5"/>
        <v>60216394.709999971</v>
      </c>
      <c r="Q27" s="164">
        <f>Q26+N27+2</f>
        <v>3032422.51</v>
      </c>
      <c r="R27" s="29">
        <f t="shared" si="1"/>
        <v>1856.6704856540723</v>
      </c>
      <c r="S27" s="5">
        <f>SUM($Q$7:$Q27)/T27+1</f>
        <v>3030680.3671428557</v>
      </c>
      <c r="T27" s="18">
        <v>21</v>
      </c>
      <c r="U27" s="138">
        <f>B28+6</f>
        <v>45671</v>
      </c>
      <c r="V27" s="159"/>
      <c r="W27" s="105"/>
      <c r="X27" s="167"/>
      <c r="Y27" s="156">
        <f>Y26-K27-L27</f>
        <v>1600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/>
      <c r="E28" s="87"/>
      <c r="F28" s="23"/>
      <c r="G28" s="26">
        <f t="shared" ref="G28:G30" si="16">D28+E28+F28-E27-F27</f>
        <v>0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0</v>
      </c>
      <c r="O28" s="67">
        <f t="shared" si="3"/>
        <v>2867526.464545453</v>
      </c>
      <c r="P28" s="7">
        <f t="shared" si="5"/>
        <v>63085582.219999969</v>
      </c>
      <c r="Q28" s="164">
        <f>Q27+N28-3</f>
        <v>3032419.51</v>
      </c>
      <c r="R28" s="29">
        <f t="shared" si="1"/>
        <v>1856.7189426984005</v>
      </c>
      <c r="S28" s="5">
        <f>SUM($Q$7:$Q28)/T28+1</f>
        <v>3030759.464545453</v>
      </c>
      <c r="T28" s="18">
        <v>22</v>
      </c>
      <c r="U28" s="4"/>
      <c r="V28" s="131"/>
      <c r="W28" s="105"/>
      <c r="X28" s="167"/>
      <c r="Y28" s="156">
        <f>Y27-K28-L28</f>
        <v>1600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/>
      <c r="F29" s="23"/>
      <c r="G29" s="26">
        <f t="shared" si="16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2867598.8143478245</v>
      </c>
      <c r="P29" s="7">
        <f t="shared" si="5"/>
        <v>65954772.729999967</v>
      </c>
      <c r="Q29" s="164">
        <f>Q28+N29+3</f>
        <v>3032422.51</v>
      </c>
      <c r="R29" s="29">
        <f t="shared" si="1"/>
        <v>1856.7626533693301</v>
      </c>
      <c r="S29" s="5">
        <f>SUM($Q$7:$Q29)/T29</f>
        <v>3030830.814347825</v>
      </c>
      <c r="T29" s="18">
        <v>23</v>
      </c>
      <c r="U29" s="4"/>
      <c r="V29" s="131"/>
      <c r="W29" s="105"/>
      <c r="X29" s="167"/>
      <c r="Y29" s="156">
        <f>Y28-K29-L29</f>
        <v>1600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2867665.1349999984</v>
      </c>
      <c r="P30" s="7">
        <f t="shared" si="5"/>
        <v>68823963.239999965</v>
      </c>
      <c r="Q30" s="164">
        <f>Q29+N30</f>
        <v>3032422.51</v>
      </c>
      <c r="R30" s="29">
        <f t="shared" si="1"/>
        <v>1856.8032830572431</v>
      </c>
      <c r="S30" s="5">
        <f>SUM($Q$7:$Q30)/T30</f>
        <v>3030897.1349999993</v>
      </c>
      <c r="T30" s="18">
        <v>24</v>
      </c>
      <c r="U30" s="4"/>
      <c r="V30" s="131"/>
      <c r="W30" s="105"/>
      <c r="X30" s="167"/>
      <c r="Y30" s="156">
        <f t="shared" si="13"/>
        <v>1600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2867726.149999999</v>
      </c>
      <c r="P31" s="7">
        <f t="shared" si="5"/>
        <v>71693153.74999997</v>
      </c>
      <c r="Q31" s="164">
        <f t="shared" ref="Q31:Q39" si="17">Q30+N31</f>
        <v>3032422.51</v>
      </c>
      <c r="R31" s="29">
        <f t="shared" si="1"/>
        <v>1856.8406623701233</v>
      </c>
      <c r="S31" s="5">
        <f>SUM($Q$7:$Q31)/T31</f>
        <v>3030958.1499999994</v>
      </c>
      <c r="T31" s="18">
        <v>25</v>
      </c>
      <c r="U31" s="4"/>
      <c r="V31" s="137"/>
      <c r="W31" s="105"/>
      <c r="X31" s="167"/>
      <c r="Y31" s="156">
        <f t="shared" si="13"/>
        <v>1600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2867782.4715384608</v>
      </c>
      <c r="P32" s="7">
        <f t="shared" si="5"/>
        <v>74562344.259999976</v>
      </c>
      <c r="Q32" s="164">
        <f t="shared" si="17"/>
        <v>3032422.51</v>
      </c>
      <c r="R32" s="29">
        <f t="shared" si="1"/>
        <v>1856.8751663512433</v>
      </c>
      <c r="S32" s="5">
        <f>SUM($Q$7:$Q32)/T32</f>
        <v>3031014.4715384613</v>
      </c>
      <c r="T32" s="18">
        <v>26</v>
      </c>
      <c r="U32" s="27"/>
      <c r="V32" s="137"/>
      <c r="W32" s="105"/>
      <c r="X32" s="167"/>
      <c r="Y32" s="156">
        <f t="shared" si="13"/>
        <v>1600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2867834.6211111103</v>
      </c>
      <c r="P33" s="7">
        <f t="shared" si="5"/>
        <v>77431534.769999981</v>
      </c>
      <c r="Q33" s="164">
        <f>Q32+N33</f>
        <v>3032422.51</v>
      </c>
      <c r="R33" s="29">
        <f t="shared" si="1"/>
        <v>1856.9071144819097</v>
      </c>
      <c r="S33" s="5">
        <f>SUM($Q$7:$Q33)/T33</f>
        <v>3031066.6211111108</v>
      </c>
      <c r="T33" s="18">
        <v>27</v>
      </c>
      <c r="U33" s="138">
        <f>B33</f>
        <v>45670</v>
      </c>
      <c r="V33" s="131"/>
      <c r="W33" s="105"/>
      <c r="X33" s="167" t="e">
        <f>AVERAGE(W33:W55)</f>
        <v>#DIV/0!</v>
      </c>
      <c r="Y33" s="156">
        <f t="shared" si="13"/>
        <v>1600</v>
      </c>
      <c r="Z33" s="217">
        <f>AVERAGE(Y33:Y55)</f>
        <v>1600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2867883.0099999993</v>
      </c>
      <c r="P34" s="7">
        <f t="shared" si="5"/>
        <v>80300724.279999986</v>
      </c>
      <c r="Q34" s="164">
        <f>Q33+N34-1</f>
        <v>3032421.51</v>
      </c>
      <c r="R34" s="29">
        <f t="shared" si="1"/>
        <v>1856.93675872378</v>
      </c>
      <c r="S34" s="5">
        <f>SUM($Q$7:$Q34)/T34</f>
        <v>3031115.0100000002</v>
      </c>
      <c r="T34" s="18">
        <v>28</v>
      </c>
      <c r="U34" s="138">
        <f>B33+8</f>
        <v>45678</v>
      </c>
      <c r="V34" s="131"/>
      <c r="W34" s="105"/>
      <c r="X34" s="167"/>
      <c r="Y34" s="156">
        <f t="shared" si="13"/>
        <v>1600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/>
      <c r="E35" s="87"/>
      <c r="F35" s="23"/>
      <c r="G35" s="26">
        <f t="shared" ref="G35:G37" si="18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2867928.0617241375</v>
      </c>
      <c r="P35" s="7">
        <f t="shared" si="5"/>
        <v>83169913.789999992</v>
      </c>
      <c r="Q35" s="164">
        <f>Q34+N35</f>
        <v>3032421.51</v>
      </c>
      <c r="R35" s="29">
        <f t="shared" si="1"/>
        <v>1856.964971160151</v>
      </c>
      <c r="S35" s="5">
        <f>SUM($Q$7:$Q35)/T35+1</f>
        <v>3031161.061724138</v>
      </c>
      <c r="T35" s="18">
        <v>29</v>
      </c>
      <c r="U35" s="4"/>
      <c r="V35" s="131"/>
      <c r="W35" s="105"/>
      <c r="X35" s="167"/>
      <c r="Y35" s="156">
        <f>Y34-K35-L35</f>
        <v>1600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2867970.11</v>
      </c>
      <c r="P36" s="7">
        <f t="shared" si="5"/>
        <v>86039103.299999997</v>
      </c>
      <c r="Q36" s="164">
        <f>Q35+N36</f>
        <v>3032421.51</v>
      </c>
      <c r="R36" s="29">
        <f t="shared" si="1"/>
        <v>1856.990730984121</v>
      </c>
      <c r="S36" s="5">
        <f>SUM($Q$7:$Q36)/T36+1</f>
        <v>3031203.1100000003</v>
      </c>
      <c r="T36" s="18">
        <v>30</v>
      </c>
      <c r="U36" s="4"/>
      <c r="V36" s="136"/>
      <c r="W36" s="105"/>
      <c r="X36" s="167"/>
      <c r="Y36" s="156">
        <f>Y35-K36-L36</f>
        <v>1600</v>
      </c>
      <c r="Z36" s="217"/>
      <c r="AD36" s="1"/>
      <c r="AE36" s="1"/>
    </row>
    <row r="37" spans="2:31">
      <c r="B37" s="116">
        <v>45674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2868009.4454838713</v>
      </c>
      <c r="P37" s="7">
        <f t="shared" si="5"/>
        <v>88908292.810000002</v>
      </c>
      <c r="Q37" s="164">
        <f>Q36+N37</f>
        <v>3032421.51</v>
      </c>
      <c r="R37" s="29">
        <f t="shared" si="1"/>
        <v>1857.0148288839637</v>
      </c>
      <c r="S37" s="5">
        <f>SUM($Q$7:$Q37)/T37+1</f>
        <v>3031242.4454838717</v>
      </c>
      <c r="T37" s="18">
        <v>31</v>
      </c>
      <c r="U37" s="27"/>
      <c r="V37" s="137"/>
      <c r="W37" s="105"/>
      <c r="X37" s="167"/>
      <c r="Y37" s="156">
        <f t="shared" si="13"/>
        <v>1600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2868046.3225000002</v>
      </c>
      <c r="P38" s="7">
        <f t="shared" si="5"/>
        <v>91777482.320000008</v>
      </c>
      <c r="Q38" s="164">
        <f t="shared" si="17"/>
        <v>3032421.51</v>
      </c>
      <c r="R38" s="29">
        <f t="shared" si="1"/>
        <v>1857.0368080400908</v>
      </c>
      <c r="S38" s="5">
        <f>SUM($Q$7:$Q38)/T38</f>
        <v>3031278.3225000007</v>
      </c>
      <c r="T38" s="18">
        <v>32</v>
      </c>
      <c r="U38" s="27"/>
      <c r="V38" s="137"/>
      <c r="W38" s="105"/>
      <c r="X38" s="167"/>
      <c r="Y38" s="156">
        <f t="shared" si="13"/>
        <v>1600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2868080.9645454548</v>
      </c>
      <c r="P39" s="7">
        <f t="shared" si="5"/>
        <v>94646671.830000013</v>
      </c>
      <c r="Q39" s="164">
        <f t="shared" si="17"/>
        <v>3032421.51</v>
      </c>
      <c r="R39" s="29">
        <f t="shared" si="1"/>
        <v>1857.0580306223385</v>
      </c>
      <c r="S39" s="5">
        <f>SUM($Q$7:$Q39)/T39</f>
        <v>3031312.9645454553</v>
      </c>
      <c r="T39" s="18">
        <v>33</v>
      </c>
      <c r="U39" s="27"/>
      <c r="V39" s="137"/>
      <c r="W39" s="105"/>
      <c r="X39" s="167"/>
      <c r="Y39" s="156">
        <f t="shared" si="13"/>
        <v>1600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2868113.5688235299</v>
      </c>
      <c r="P40" s="7">
        <f t="shared" si="5"/>
        <v>97515861.340000018</v>
      </c>
      <c r="Q40" s="164">
        <f>Q39+N40</f>
        <v>3032421.51</v>
      </c>
      <c r="R40" s="29">
        <f t="shared" si="1"/>
        <v>1857.0773921924197</v>
      </c>
      <c r="S40" s="5">
        <f>SUM($Q$7:$Q40)/T40-1</f>
        <v>3031344.5688235303</v>
      </c>
      <c r="T40" s="18">
        <v>34</v>
      </c>
      <c r="U40" s="138">
        <f>B40</f>
        <v>45677</v>
      </c>
      <c r="V40" s="131"/>
      <c r="W40" s="105"/>
      <c r="X40" s="167" t="e">
        <f>AVERAGE(W40:W62)</f>
        <v>#DIV/0!</v>
      </c>
      <c r="Y40" s="156">
        <f t="shared" si="13"/>
        <v>1600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2868144.3100000005</v>
      </c>
      <c r="P41" s="7">
        <f t="shared" si="5"/>
        <v>100385050.85000002</v>
      </c>
      <c r="Q41" s="164">
        <f>Q40+N41</f>
        <v>3032421.51</v>
      </c>
      <c r="R41" s="29">
        <f t="shared" si="1"/>
        <v>1857.0962250049017</v>
      </c>
      <c r="S41" s="5">
        <f>SUM($Q$7:$Q41)/T41-1</f>
        <v>3031375.310000001</v>
      </c>
      <c r="T41" s="18">
        <v>35</v>
      </c>
      <c r="U41" s="138">
        <f>B40+8</f>
        <v>45685</v>
      </c>
      <c r="V41" s="131"/>
      <c r="W41" s="105"/>
      <c r="X41" s="167"/>
      <c r="Y41" s="156">
        <f t="shared" si="13"/>
        <v>1600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/>
      <c r="E42" s="87"/>
      <c r="F42" s="23"/>
      <c r="G42" s="26">
        <f t="shared" ref="G42:G44" si="19">D42+E42+F42-E41-F41</f>
        <v>0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0</v>
      </c>
      <c r="O42" s="67">
        <f t="shared" si="3"/>
        <v>2868173.3711111117</v>
      </c>
      <c r="P42" s="7">
        <f t="shared" si="5"/>
        <v>103254241.36000003</v>
      </c>
      <c r="Q42" s="164">
        <f>Q41+N42+1</f>
        <v>3032422.51</v>
      </c>
      <c r="R42" s="29">
        <f t="shared" si="1"/>
        <v>1857.1140285673839</v>
      </c>
      <c r="S42" s="5">
        <f>SUM($Q$7:$Q42)/T42-1</f>
        <v>3031404.3711111122</v>
      </c>
      <c r="T42" s="18">
        <v>36</v>
      </c>
      <c r="U42" s="138"/>
      <c r="V42" s="131"/>
      <c r="W42" s="105"/>
      <c r="X42" s="167"/>
      <c r="Y42" s="156">
        <f t="shared" si="13"/>
        <v>1600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/>
      <c r="F43" s="23"/>
      <c r="G43" s="26">
        <f t="shared" si="19"/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3"/>
        <v>2868200.8072972982</v>
      </c>
      <c r="P43" s="7">
        <f t="shared" si="5"/>
        <v>106123429.87000003</v>
      </c>
      <c r="Q43" s="164">
        <f t="shared" ref="Q43:Q55" si="20">Q42+N43-2</f>
        <v>3032420.51</v>
      </c>
      <c r="R43" s="29">
        <f t="shared" si="1"/>
        <v>1857.1314492852498</v>
      </c>
      <c r="S43" s="5">
        <f>SUM($Q$7:$Q43)/T43</f>
        <v>3031432.8072972987</v>
      </c>
      <c r="T43" s="18">
        <v>37</v>
      </c>
      <c r="U43" s="138"/>
      <c r="V43" s="131"/>
      <c r="W43" s="105"/>
      <c r="X43" s="167"/>
      <c r="Y43" s="156">
        <f t="shared" si="13"/>
        <v>1600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/>
      <c r="F44" s="23"/>
      <c r="G44" s="26">
        <f t="shared" si="19"/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3"/>
        <v>2868226.7994736852</v>
      </c>
      <c r="P44" s="7">
        <f t="shared" si="5"/>
        <v>108992618.38000004</v>
      </c>
      <c r="Q44" s="164">
        <f>Q43+N44</f>
        <v>3032420.51</v>
      </c>
      <c r="R44" s="29">
        <f t="shared" si="1"/>
        <v>1857.1473727416717</v>
      </c>
      <c r="S44" s="5">
        <f>SUM($Q$7:$Q44)/T44</f>
        <v>3031458.7994736857</v>
      </c>
      <c r="T44" s="18">
        <v>38</v>
      </c>
      <c r="U44" s="138"/>
      <c r="V44" s="131"/>
      <c r="W44" s="105"/>
      <c r="X44" s="167"/>
      <c r="Y44" s="156">
        <f>Y43-K44-L44</f>
        <v>1600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2868251.4074358987</v>
      </c>
      <c r="P45" s="7">
        <f t="shared" si="5"/>
        <v>111861804.89000005</v>
      </c>
      <c r="Q45" s="164">
        <f t="shared" si="20"/>
        <v>3032418.51</v>
      </c>
      <c r="R45" s="29">
        <f t="shared" si="1"/>
        <v>1857.16244819392</v>
      </c>
      <c r="S45" s="5">
        <f>SUM($Q$7:$Q45)/T45</f>
        <v>3031483.4074358991</v>
      </c>
      <c r="T45" s="18">
        <v>39</v>
      </c>
      <c r="U45" s="138"/>
      <c r="V45" s="131"/>
      <c r="W45" s="105"/>
      <c r="X45" s="167"/>
      <c r="Y45" s="156">
        <f t="shared" si="13"/>
        <v>1600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2868274.7350000013</v>
      </c>
      <c r="P46" s="7">
        <f t="shared" si="5"/>
        <v>114730989.40000005</v>
      </c>
      <c r="Q46" s="164">
        <f t="shared" si="20"/>
        <v>3032416.51</v>
      </c>
      <c r="R46" s="29">
        <f t="shared" si="1"/>
        <v>1857.1767392423067</v>
      </c>
      <c r="S46" s="5">
        <f>SUM($Q$7:$Q46)/T46</f>
        <v>3031506.7350000017</v>
      </c>
      <c r="T46" s="18">
        <v>40</v>
      </c>
      <c r="U46" s="138"/>
      <c r="V46" s="131"/>
      <c r="W46" s="105"/>
      <c r="X46" s="167"/>
      <c r="Y46" s="156">
        <f t="shared" si="13"/>
        <v>1600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3"/>
        <v>2868297.0221951231</v>
      </c>
      <c r="P47" s="7">
        <f t="shared" si="5"/>
        <v>117600177.91000006</v>
      </c>
      <c r="Q47" s="164">
        <f>Q46+N47+4</f>
        <v>3032420.51</v>
      </c>
      <c r="R47" s="29">
        <f t="shared" si="1"/>
        <v>1857.1897803096963</v>
      </c>
      <c r="S47" s="5">
        <f>SUM($Q$7:$Q47)/T47-1</f>
        <v>3031528.0221951236</v>
      </c>
      <c r="T47" s="18">
        <v>41</v>
      </c>
      <c r="U47" s="138">
        <f>B47</f>
        <v>45684</v>
      </c>
      <c r="V47" s="131"/>
      <c r="W47" s="105"/>
      <c r="X47" s="167" t="e">
        <f>AVERAGE(W47:W69)</f>
        <v>#DIV/0!</v>
      </c>
      <c r="Y47" s="156">
        <f t="shared" si="13"/>
        <v>1600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3"/>
        <v>2868318.2480952395</v>
      </c>
      <c r="P48" s="7">
        <f t="shared" si="5"/>
        <v>120469366.42000006</v>
      </c>
      <c r="Q48" s="164">
        <f>Q47+N48</f>
        <v>3032420.51</v>
      </c>
      <c r="R48" s="29">
        <f t="shared" si="1"/>
        <v>1857.202783826235</v>
      </c>
      <c r="S48" s="5">
        <f>SUM($Q$7:$Q48)/T48-1</f>
        <v>3031549.24809524</v>
      </c>
      <c r="T48" s="18">
        <v>42</v>
      </c>
      <c r="U48" s="138">
        <f>B47+8</f>
        <v>45692</v>
      </c>
      <c r="V48" s="131"/>
      <c r="W48" s="105"/>
      <c r="X48" s="167"/>
      <c r="Y48" s="156">
        <f t="shared" si="13"/>
        <v>1600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v>-1862</v>
      </c>
      <c r="E49" s="87"/>
      <c r="F49" s="23"/>
      <c r="G49" s="26">
        <f t="shared" ref="G49:G51" si="21">D49+E49+F49-E48-F48</f>
        <v>-1862</v>
      </c>
      <c r="H49" s="132"/>
      <c r="I49" s="25"/>
      <c r="J49" s="25"/>
      <c r="K49" s="170">
        <f t="shared" si="7"/>
        <v>0</v>
      </c>
      <c r="L49" s="171"/>
      <c r="M49" s="153"/>
      <c r="N49" s="149">
        <f t="shared" si="10"/>
        <v>-1862</v>
      </c>
      <c r="O49" s="67">
        <f t="shared" si="3"/>
        <v>2868295.1379069784</v>
      </c>
      <c r="P49" s="7">
        <f t="shared" si="5"/>
        <v>123336690.93000007</v>
      </c>
      <c r="Q49" s="164">
        <f t="shared" si="20"/>
        <v>3030556.51</v>
      </c>
      <c r="R49" s="29">
        <f t="shared" si="1"/>
        <v>1857.1886259477178</v>
      </c>
      <c r="S49" s="5">
        <f>SUM($Q$7:$Q49)/T49-1</f>
        <v>3031526.1379069788</v>
      </c>
      <c r="T49" s="18">
        <v>43</v>
      </c>
      <c r="U49" s="138"/>
      <c r="V49" s="131"/>
      <c r="W49" s="105"/>
      <c r="X49" s="167"/>
      <c r="Y49" s="156">
        <f t="shared" si="13"/>
        <v>1600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/>
      <c r="F50" s="23"/>
      <c r="G50" s="26">
        <f t="shared" si="21"/>
        <v>0</v>
      </c>
      <c r="H50" s="132"/>
      <c r="I50" s="25"/>
      <c r="J50" s="25"/>
      <c r="K50" s="170">
        <f t="shared" si="7"/>
        <v>0</v>
      </c>
      <c r="L50" s="171"/>
      <c r="M50" s="153"/>
      <c r="N50" s="149">
        <f t="shared" si="10"/>
        <v>0</v>
      </c>
      <c r="O50" s="67">
        <f t="shared" si="3"/>
        <v>2868273.0327272746</v>
      </c>
      <c r="P50" s="7">
        <f t="shared" si="5"/>
        <v>126204013.44000007</v>
      </c>
      <c r="Q50" s="164">
        <f t="shared" si="20"/>
        <v>3030554.51</v>
      </c>
      <c r="R50" s="29">
        <f t="shared" si="1"/>
        <v>1857.1750837625434</v>
      </c>
      <c r="S50" s="5">
        <f>SUM($Q$7:$Q50)/T50-1</f>
        <v>3031504.0327272746</v>
      </c>
      <c r="T50" s="18">
        <v>44</v>
      </c>
      <c r="U50" s="138"/>
      <c r="V50" s="131"/>
      <c r="W50" s="105"/>
      <c r="X50" s="167"/>
      <c r="Y50" s="156">
        <f t="shared" si="13"/>
        <v>1600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/>
      <c r="F51" s="23"/>
      <c r="G51" s="26">
        <f t="shared" si="21"/>
        <v>0</v>
      </c>
      <c r="H51" s="132"/>
      <c r="I51" s="25"/>
      <c r="J51" s="25"/>
      <c r="K51" s="170">
        <f t="shared" si="7"/>
        <v>0</v>
      </c>
      <c r="L51" s="171"/>
      <c r="M51" s="153"/>
      <c r="N51" s="149">
        <f t="shared" si="10"/>
        <v>0</v>
      </c>
      <c r="O51" s="67">
        <f t="shared" si="3"/>
        <v>2868251.8655555574</v>
      </c>
      <c r="P51" s="7">
        <f t="shared" si="5"/>
        <v>129071333.95000008</v>
      </c>
      <c r="Q51" s="164">
        <f t="shared" si="20"/>
        <v>3030552.51</v>
      </c>
      <c r="R51" s="29">
        <f t="shared" si="1"/>
        <v>1857.1621162244887</v>
      </c>
      <c r="S51" s="5">
        <f>SUM($Q$7:$Q51)/T51-1</f>
        <v>3031482.8655555574</v>
      </c>
      <c r="T51" s="18">
        <v>45</v>
      </c>
      <c r="U51" s="138"/>
      <c r="V51" s="131"/>
      <c r="W51" s="105"/>
      <c r="X51" s="167"/>
      <c r="Y51" s="156">
        <f t="shared" si="13"/>
        <v>1600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2868231.5752173932</v>
      </c>
      <c r="P52" s="7">
        <f t="shared" si="5"/>
        <v>131938652.46000008</v>
      </c>
      <c r="Q52" s="164">
        <f t="shared" si="20"/>
        <v>3030550.51</v>
      </c>
      <c r="R52" s="29">
        <f t="shared" si="1"/>
        <v>1857.1496858565677</v>
      </c>
      <c r="S52" s="5">
        <f>SUM($Q$7:$Q52)/T52-1</f>
        <v>3031462.5752173928</v>
      </c>
      <c r="T52" s="18">
        <v>46</v>
      </c>
      <c r="U52" s="138"/>
      <c r="V52" s="131"/>
      <c r="W52" s="105"/>
      <c r="X52" s="167"/>
      <c r="Y52" s="156">
        <f t="shared" si="13"/>
        <v>1600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2868212.1057446827</v>
      </c>
      <c r="P53" s="7">
        <f t="shared" si="5"/>
        <v>134805968.97000009</v>
      </c>
      <c r="Q53" s="164">
        <f t="shared" si="20"/>
        <v>3030548.51</v>
      </c>
      <c r="R53" s="29">
        <f t="shared" si="1"/>
        <v>1857.1377583713256</v>
      </c>
      <c r="S53" s="5">
        <f>SUM($Q$7:$Q53)/T53-1</f>
        <v>3031443.1057446823</v>
      </c>
      <c r="T53" s="18">
        <v>47</v>
      </c>
      <c r="U53" s="138"/>
      <c r="V53" s="131"/>
      <c r="W53" s="105"/>
      <c r="X53" s="167"/>
      <c r="Y53" s="156">
        <f t="shared" si="13"/>
        <v>1600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7"/>
        <v>0</v>
      </c>
      <c r="L54" s="171"/>
      <c r="M54" s="153"/>
      <c r="N54" s="149">
        <f t="shared" si="10"/>
        <v>0</v>
      </c>
      <c r="O54" s="67">
        <f t="shared" si="3"/>
        <v>2868193.4058333351</v>
      </c>
      <c r="P54" s="7">
        <f t="shared" si="5"/>
        <v>137673283.48000008</v>
      </c>
      <c r="Q54" s="164">
        <f t="shared" si="20"/>
        <v>3030546.51</v>
      </c>
      <c r="R54" s="29">
        <f t="shared" si="1"/>
        <v>1857.1263023385943</v>
      </c>
      <c r="S54" s="5">
        <f>SUM($Q$7:$Q54)/T54-1</f>
        <v>3031424.4058333342</v>
      </c>
      <c r="T54" s="18">
        <v>48</v>
      </c>
      <c r="U54" s="138"/>
      <c r="V54" s="131"/>
      <c r="W54" s="105"/>
      <c r="X54" s="167"/>
      <c r="Y54" s="156">
        <f t="shared" si="13"/>
        <v>1600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7"/>
        <v>0</v>
      </c>
      <c r="L55" s="171"/>
      <c r="M55" s="153"/>
      <c r="N55" s="149">
        <f t="shared" si="10"/>
        <v>0</v>
      </c>
      <c r="O55" s="67">
        <f t="shared" si="3"/>
        <v>2868175.4283673484</v>
      </c>
      <c r="P55" s="7">
        <f t="shared" si="5"/>
        <v>140540595.99000007</v>
      </c>
      <c r="Q55" s="164">
        <f t="shared" si="20"/>
        <v>3030544.51</v>
      </c>
      <c r="R55" s="29">
        <f t="shared" si="1"/>
        <v>1857.1152888939348</v>
      </c>
      <c r="S55" s="5">
        <f>SUM($Q$7:$Q55)/T55-1</f>
        <v>3031406.4283673479</v>
      </c>
      <c r="T55" s="18">
        <v>49</v>
      </c>
      <c r="U55" s="138"/>
      <c r="V55" s="131"/>
      <c r="W55" s="105"/>
      <c r="X55" s="167"/>
      <c r="Y55" s="156">
        <f t="shared" si="13"/>
        <v>1600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3058973.51</v>
      </c>
    </row>
    <row r="60" spans="2:31">
      <c r="D60" s="138" t="s">
        <v>4</v>
      </c>
      <c r="E60" s="139"/>
      <c r="F60" s="143"/>
      <c r="G60" s="91">
        <f>'NOV 2024'!E62</f>
        <v>0</v>
      </c>
    </row>
    <row r="61" spans="2:31">
      <c r="D61" s="138" t="s">
        <v>60</v>
      </c>
      <c r="E61" s="144"/>
      <c r="F61" s="143"/>
      <c r="G61" s="91">
        <f>'NOV 2024'!F62</f>
        <v>0</v>
      </c>
    </row>
    <row r="62" spans="2:31" ht="12.75" thickBot="1">
      <c r="D62" s="140" t="s">
        <v>46</v>
      </c>
      <c r="E62" s="145"/>
      <c r="F62" s="146"/>
      <c r="G62" s="158">
        <f>'NOV 2024'!W62</f>
        <v>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04"/>
  <sheetViews>
    <sheetView topLeftCell="A5392" workbookViewId="0">
      <selection activeCell="D5404" sqref="D540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4"/>
  <sheetViews>
    <sheetView workbookViewId="0">
      <pane ySplit="1" topLeftCell="A221" activePane="bottomLeft" state="frozen"/>
      <selection activeCell="X30" sqref="X30"/>
      <selection pane="bottomLeft" activeCell="E245" sqref="E245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53</vt:i4>
      </vt:variant>
      <vt:variant>
        <vt:lpstr>Named Ranges</vt:lpstr>
      </vt:variant>
      <vt:variant>
        <vt:i4>52</vt:i4>
      </vt:variant>
    </vt:vector>
  </HeadingPairs>
  <TitlesOfParts>
    <vt:vector size="10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MILESI VERONICA</cp:lastModifiedBy>
  <cp:lastPrinted>2017-01-06T11:08:09Z</cp:lastPrinted>
  <dcterms:created xsi:type="dcterms:W3CDTF">2002-01-28T11:30:35Z</dcterms:created>
  <dcterms:modified xsi:type="dcterms:W3CDTF">2024-12-17T10:59:24Z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